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.sharepoint.com/sites/RadicacinProcesosGrupodeCostos/Documentos compartidos/2026/SELECCION ABREVIADA - SUBASTA INVERSA (SASI)/PRESERVATIVOS Y DISPOSITIVOS MEDICOS/ANEXOS/COTIZACIONES/"/>
    </mc:Choice>
  </mc:AlternateContent>
  <xr:revisionPtr revIDLastSave="14" documentId="13_ncr:1_{F3F71ECD-B0E9-42B4-A13A-16784753D916}" xr6:coauthVersionLast="47" xr6:coauthVersionMax="47" xr10:uidLastSave="{97C46132-8A37-4BAF-B92F-01D803FA5739}"/>
  <bookViews>
    <workbookView xWindow="-120" yWindow="-120" windowWidth="29040" windowHeight="15840" xr2:uid="{99F86709-860B-433E-9ABD-1CEA2DD37CC5}"/>
  </bookViews>
  <sheets>
    <sheet name="LOTE 1 CONDON MASCULINO " sheetId="3" r:id="rId1"/>
    <sheet name="LOTE 2- CONDON FEMENINO" sheetId="5" r:id="rId2"/>
    <sheet name="LOTE 3- GEL LUBRICANTE " sheetId="6" r:id="rId3"/>
    <sheet name="Revision DJ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6" l="1"/>
  <c r="R5" i="6"/>
  <c r="Q5" i="6"/>
  <c r="N5" i="6"/>
  <c r="V5" i="5"/>
  <c r="AE14" i="3"/>
  <c r="AD14" i="3"/>
  <c r="P5" i="3"/>
  <c r="AE5" i="3"/>
  <c r="AD5" i="3"/>
  <c r="AG14" i="3" l="1"/>
  <c r="AG5" i="3"/>
  <c r="AF5" i="3"/>
  <c r="AF14" i="3"/>
  <c r="AL14" i="3" l="1"/>
  <c r="AK14" i="3"/>
  <c r="AJ14" i="3"/>
  <c r="AI14" i="3"/>
  <c r="AH14" i="3"/>
  <c r="AM14" i="3" s="1"/>
  <c r="AL5" i="3"/>
  <c r="AK5" i="3"/>
  <c r="AJ5" i="3"/>
  <c r="AI5" i="3"/>
  <c r="AH5" i="3"/>
  <c r="AM5" i="3" s="1"/>
  <c r="AN5" i="3" s="1"/>
  <c r="AN14" i="3" l="1"/>
  <c r="AN18" i="3" s="1"/>
  <c r="AN20" i="3" s="1"/>
  <c r="AA5" i="3" l="1"/>
  <c r="AB5" i="3" s="1"/>
  <c r="AO5" i="3" s="1"/>
  <c r="X5" i="3"/>
  <c r="Y5" i="3" s="1"/>
  <c r="S5" i="3"/>
  <c r="U5" i="3"/>
  <c r="G22" i="8"/>
  <c r="H22" i="8" s="1"/>
  <c r="C22" i="8"/>
  <c r="G21" i="8"/>
  <c r="H21" i="8" s="1"/>
  <c r="C21" i="8"/>
  <c r="G20" i="8"/>
  <c r="H20" i="8" s="1"/>
  <c r="C20" i="8"/>
  <c r="G19" i="8"/>
  <c r="H19" i="8" s="1"/>
  <c r="C19" i="8"/>
  <c r="G18" i="8"/>
  <c r="H18" i="8" s="1"/>
  <c r="C18" i="8"/>
  <c r="G17" i="8"/>
  <c r="H17" i="8" s="1"/>
  <c r="C17" i="8"/>
  <c r="G16" i="8"/>
  <c r="H16" i="8" s="1"/>
  <c r="C16" i="8"/>
  <c r="G15" i="8"/>
  <c r="H15" i="8" s="1"/>
  <c r="C15" i="8"/>
  <c r="G13" i="8"/>
  <c r="H13" i="8" s="1"/>
  <c r="G14" i="8"/>
  <c r="H14" i="8" s="1"/>
  <c r="C14" i="8"/>
  <c r="C13" i="8"/>
  <c r="G12" i="8"/>
  <c r="H12" i="8" s="1"/>
  <c r="C12" i="8"/>
  <c r="G11" i="8"/>
  <c r="H11" i="8" s="1"/>
  <c r="C11" i="8"/>
  <c r="C10" i="8"/>
  <c r="C9" i="8"/>
  <c r="C8" i="8"/>
  <c r="H3" i="8"/>
  <c r="H4" i="8"/>
  <c r="H5" i="8"/>
  <c r="H6" i="8"/>
  <c r="H2" i="8"/>
  <c r="G7" i="8"/>
  <c r="H7" i="8" s="1"/>
  <c r="O5" i="6"/>
  <c r="M5" i="6"/>
  <c r="K5" i="6"/>
  <c r="I5" i="6"/>
  <c r="G5" i="6"/>
  <c r="Q5" i="5"/>
  <c r="R5" i="5"/>
  <c r="O5" i="5"/>
  <c r="M5" i="5"/>
  <c r="K5" i="5"/>
  <c r="I5" i="5"/>
  <c r="G5" i="5"/>
  <c r="O5" i="3"/>
  <c r="M5" i="3"/>
  <c r="K5" i="3"/>
  <c r="I5" i="3"/>
  <c r="G5" i="3"/>
  <c r="Z5" i="3" l="1"/>
  <c r="Y5" i="5"/>
  <c r="S5" i="5"/>
  <c r="O6" i="6"/>
  <c r="W5" i="5"/>
  <c r="Z5" i="5"/>
  <c r="X5" i="5"/>
  <c r="S6" i="5"/>
  <c r="S8" i="5" s="1"/>
  <c r="W5" i="3"/>
  <c r="AN9" i="3" s="1"/>
  <c r="AN11" i="3" s="1"/>
  <c r="AN21" i="3" s="1"/>
  <c r="V5" i="3"/>
  <c r="O7" i="6" l="1"/>
  <c r="O8" i="6" s="1"/>
  <c r="T5" i="3"/>
</calcChain>
</file>

<file path=xl/sharedStrings.xml><?xml version="1.0" encoding="utf-8"?>
<sst xmlns="http://schemas.openxmlformats.org/spreadsheetml/2006/main" count="250" uniqueCount="87">
  <si>
    <t>COTIZACIÓN 1</t>
  </si>
  <si>
    <t>COTIZACIÓN 2</t>
  </si>
  <si>
    <t>COTIZACION 3</t>
  </si>
  <si>
    <t>COTIZACIÓN 4</t>
  </si>
  <si>
    <t>COTIZACION 5</t>
  </si>
  <si>
    <t>IMEX</t>
  </si>
  <si>
    <t>ZINNIA</t>
  </si>
  <si>
    <t>BIOLORE</t>
  </si>
  <si>
    <t>DISTRIMEDICA JC</t>
  </si>
  <si>
    <t>IMEDIC</t>
  </si>
  <si>
    <t>No (ITEM, ETAPAS O PROCESOS)</t>
  </si>
  <si>
    <t>ACTIVIDAD</t>
  </si>
  <si>
    <t>UNIDAD DE MEDIDA</t>
  </si>
  <si>
    <t>CANTIDAD</t>
  </si>
  <si>
    <t>VALOR UNITARIO 
ANTES DE IVA</t>
  </si>
  <si>
    <t xml:space="preserve">VALOR TOTAL 
ANTES DE IVA </t>
  </si>
  <si>
    <t xml:space="preserve">VALOR PROMEDIO UNITARIO </t>
  </si>
  <si>
    <t xml:space="preserve">PRESUPUESTO ESTIMADO </t>
  </si>
  <si>
    <t>Desviacion</t>
  </si>
  <si>
    <t>Max</t>
  </si>
  <si>
    <t>Min</t>
  </si>
  <si>
    <t>Condon externo o Condon para pene Condon Masculino elaborado con latex, lubricado. Adjuntar ficha tecnica y Registro Sanitario Vigente.</t>
  </si>
  <si>
    <t>UNIDAD</t>
  </si>
  <si>
    <t xml:space="preserve">SUBTOTAL </t>
  </si>
  <si>
    <t xml:space="preserve">19% I VA </t>
  </si>
  <si>
    <t>TOTAL</t>
  </si>
  <si>
    <t>COTIZACION 6</t>
  </si>
  <si>
    <t>MERKHALAB</t>
  </si>
  <si>
    <t>DKT</t>
  </si>
  <si>
    <t xml:space="preserve">IMEDIC </t>
  </si>
  <si>
    <r>
      <rPr>
        <sz val="10"/>
        <color rgb="FF000000"/>
        <rFont val="Arial"/>
      </rPr>
      <t xml:space="preserve">Condón Interno o  Condón para Vagina o Condón femenino elaborado en nitrilo sintético (goma de nitrilo)con dos anillos flexibles o elaborado en resina sintética con mecanismo de retención interna y con bandas laterales elásticas.. </t>
    </r>
    <r>
      <rPr>
        <b/>
        <sz val="10"/>
        <color rgb="FF000000"/>
        <rFont val="Arial"/>
      </rPr>
      <t>Adjuntar ficha técnica y Registro Sanitario Vigente.</t>
    </r>
  </si>
  <si>
    <t>Gel lubricante íntimo, neutro, libre de grasa, sin espermicida, compatible con condones de latex,  sachet x 5ml. Adjuntar ficha tecnica y Registro Sanitario Vigente.</t>
  </si>
  <si>
    <t>Proveedor</t>
  </si>
  <si>
    <t>Lote</t>
  </si>
  <si>
    <t>Descripcion</t>
  </si>
  <si>
    <t>Unidades</t>
  </si>
  <si>
    <t>Vlr Unitario</t>
  </si>
  <si>
    <t>IVA</t>
  </si>
  <si>
    <t>Vlr IVA</t>
  </si>
  <si>
    <t>Vlr Total</t>
  </si>
  <si>
    <t>Vigencia Cotizacion</t>
  </si>
  <si>
    <t>Fecha Cotizacion</t>
  </si>
  <si>
    <t>Firmada</t>
  </si>
  <si>
    <t>Representante</t>
  </si>
  <si>
    <t>Cedula</t>
  </si>
  <si>
    <t>Contacto</t>
  </si>
  <si>
    <t>Correo respuesta</t>
  </si>
  <si>
    <t>Condon Femenino</t>
  </si>
  <si>
    <t>150 dias</t>
  </si>
  <si>
    <t>si</t>
  </si>
  <si>
    <t>Rafael enrique letrado</t>
  </si>
  <si>
    <t>rletrado@dkt.com.co</t>
  </si>
  <si>
    <t>DISTRIMEDICA JC SAS</t>
  </si>
  <si>
    <t>Condon Masculino</t>
  </si>
  <si>
    <t>Juan Carlos Aguirre Garay</t>
  </si>
  <si>
    <t>comercial1@distrimedicajc.com</t>
  </si>
  <si>
    <t>Barrera Bucal</t>
  </si>
  <si>
    <t>Barrera Dedos</t>
  </si>
  <si>
    <t>Lubricante</t>
  </si>
  <si>
    <t>Andres Gonzales</t>
  </si>
  <si>
    <t>imedic@hotmail.es</t>
  </si>
  <si>
    <t>IMEX GROUP</t>
  </si>
  <si>
    <t>Maria Alexandra Martinez Pabon</t>
  </si>
  <si>
    <t>administrativa@imexgrouop.com</t>
  </si>
  <si>
    <t>Lina Marcela Muskus Oviedo</t>
  </si>
  <si>
    <t>merkhalab@gmail.com</t>
  </si>
  <si>
    <t>ZINNIA SM SAS</t>
  </si>
  <si>
    <t>Fernando Arias</t>
  </si>
  <si>
    <t>zinnia@zinniasm.com</t>
  </si>
  <si>
    <t>BIOLORE LTDA</t>
  </si>
  <si>
    <t>SI</t>
  </si>
  <si>
    <t>Fernando Blanco</t>
  </si>
  <si>
    <t>biolore@hotmail.com</t>
  </si>
  <si>
    <t>PROMEDIO</t>
  </si>
  <si>
    <t xml:space="preserve">DESAVIACION </t>
  </si>
  <si>
    <t>LS</t>
  </si>
  <si>
    <t>LI</t>
  </si>
  <si>
    <t>PROCESOS Y SERVICIOS S.A.S.(PYS)</t>
  </si>
  <si>
    <t>SOLUCIONES INTEGRALES Y ASESORÍAS EN SALUD S.A.S. (SIAS S.A.S.)</t>
  </si>
  <si>
    <t xml:space="preserve">VCO S.A. </t>
  </si>
  <si>
    <t>RADICAPRO Soluciones Estratégicas de Datos SAS</t>
  </si>
  <si>
    <t>AGS</t>
  </si>
  <si>
    <t>VALOR PRESUPUESTO</t>
  </si>
  <si>
    <t>SUBTOTAL</t>
  </si>
  <si>
    <t>MEDIANA</t>
  </si>
  <si>
    <t>DESAVIACION.P</t>
  </si>
  <si>
    <t> 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</si>
</sst>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[$$-240A]\ #,##0"/>
    <numFmt numFmtId="166" formatCode="0.0%"/>
    <numFmt numFmtId="167" formatCode="_-* #,##0_-;\-* #,##0_-;_-* &quot;-&quot;??_-;_-@_-"/>
    <numFmt numFmtId="168" formatCode="[$$-240A]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u/>
      <sz val="14"/>
      <color theme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6" fontId="4" fillId="0" borderId="0" xfId="4" applyNumberFormat="1" applyFont="1" applyAlignment="1">
      <alignment horizontal="left" vertical="center"/>
    </xf>
    <xf numFmtId="9" fontId="4" fillId="0" borderId="0" xfId="4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5" fontId="13" fillId="5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11" fillId="2" borderId="1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6" fontId="0" fillId="0" borderId="1" xfId="0" applyNumberForma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164" fontId="12" fillId="5" borderId="1" xfId="1" applyNumberFormat="1" applyFont="1" applyFill="1" applyBorder="1" applyAlignment="1">
      <alignment horizontal="left" vertical="center"/>
    </xf>
    <xf numFmtId="164" fontId="12" fillId="2" borderId="1" xfId="1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14" fontId="0" fillId="0" borderId="0" xfId="0" applyNumberFormat="1"/>
    <xf numFmtId="0" fontId="2" fillId="0" borderId="0" xfId="3"/>
    <xf numFmtId="43" fontId="0" fillId="0" borderId="0" xfId="5" applyFont="1"/>
    <xf numFmtId="167" fontId="0" fillId="0" borderId="0" xfId="5" applyNumberFormat="1" applyFont="1"/>
    <xf numFmtId="9" fontId="0" fillId="0" borderId="0" xfId="4" applyFont="1"/>
    <xf numFmtId="43" fontId="0" fillId="0" borderId="0" xfId="4" applyNumberFormat="1" applyFont="1"/>
    <xf numFmtId="43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44" fontId="12" fillId="0" borderId="1" xfId="1" applyFont="1" applyFill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/>
    </xf>
    <xf numFmtId="44" fontId="0" fillId="0" borderId="1" xfId="1" applyFont="1" applyBorder="1"/>
    <xf numFmtId="44" fontId="0" fillId="6" borderId="1" xfId="1" applyFont="1" applyFill="1" applyBorder="1"/>
    <xf numFmtId="44" fontId="0" fillId="0" borderId="0" xfId="1" applyFont="1"/>
    <xf numFmtId="44" fontId="17" fillId="0" borderId="0" xfId="1" applyFont="1"/>
    <xf numFmtId="44" fontId="17" fillId="7" borderId="0" xfId="1" applyFont="1" applyFill="1"/>
    <xf numFmtId="165" fontId="0" fillId="0" borderId="1" xfId="1" applyNumberFormat="1" applyFont="1" applyBorder="1"/>
    <xf numFmtId="165" fontId="0" fillId="0" borderId="0" xfId="1" applyNumberFormat="1" applyFont="1"/>
    <xf numFmtId="0" fontId="1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justify" vertical="center" wrapText="1"/>
    </xf>
    <xf numFmtId="9" fontId="18" fillId="0" borderId="0" xfId="0" applyNumberFormat="1" applyFont="1" applyBorder="1" applyAlignment="1">
      <alignment horizontal="center" vertical="center" wrapText="1"/>
    </xf>
    <xf numFmtId="6" fontId="13" fillId="0" borderId="0" xfId="0" applyNumberFormat="1" applyFont="1" applyBorder="1" applyAlignment="1">
      <alignment horizontal="center" vertical="center" wrapText="1"/>
    </xf>
    <xf numFmtId="44" fontId="4" fillId="0" borderId="0" xfId="1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 wrapText="1"/>
    </xf>
    <xf numFmtId="9" fontId="18" fillId="0" borderId="0" xfId="0" applyNumberFormat="1" applyFont="1" applyBorder="1" applyAlignment="1">
      <alignment horizontal="center" vertical="center" wrapText="1"/>
    </xf>
    <xf numFmtId="6" fontId="18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0" fillId="0" borderId="0" xfId="0" applyBorder="1"/>
  </cellXfs>
  <cellStyles count="6">
    <cellStyle name="Hipervínculo" xfId="3" builtinId="8"/>
    <cellStyle name="Millares" xfId="5" builtinId="3"/>
    <cellStyle name="Moneda" xfId="1" builtinId="4"/>
    <cellStyle name="Normal" xfId="0" builtinId="0"/>
    <cellStyle name="Normal 10" xfId="2" xr:uid="{64F804E3-1016-4BD8-B369-82585E9032B6}"/>
    <cellStyle name="Porcentaje" xfId="4" builtinId="5"/>
  </cellStyles>
  <dxfs count="6"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8A95FF-C07B-45FD-B579-2291BA85D2DC}" name="Tabla1" displayName="Tabla1" ref="A1:O22" totalsRowShown="0">
  <autoFilter ref="A1:O22" xr:uid="{898A95FF-C07B-45FD-B579-2291BA85D2DC}"/>
  <tableColumns count="15">
    <tableColumn id="1" xr3:uid="{3937894E-1362-4341-902A-183977949FEE}" name="Proveedor"/>
    <tableColumn id="2" xr3:uid="{2BA6039A-92A8-49E4-A810-4C4846F3756F}" name="Lote"/>
    <tableColumn id="3" xr3:uid="{9EB39F45-37CE-42ED-A762-EAAAC2EE1BDA}" name="Descripcion">
      <calculatedColumnFormula>_xlfn.XLOOKUP(B2,$B$2:$B$7,$C$2:$C$7,0)</calculatedColumnFormula>
    </tableColumn>
    <tableColumn id="4" xr3:uid="{CCF7A3C1-3ACD-4F1E-8352-86B719548591}" name="Unidades" dataDxfId="5" dataCellStyle="Millares"/>
    <tableColumn id="5" xr3:uid="{35A1EE58-957D-4189-9FD1-1CE1F9703F23}" name="Vlr Unitario" dataDxfId="4" dataCellStyle="Millares"/>
    <tableColumn id="6" xr3:uid="{22A479FC-28CD-4B7E-A73E-85FFA5A6F914}" name="IVA" dataDxfId="3" dataCellStyle="Millares"/>
    <tableColumn id="7" xr3:uid="{BABA0300-5DBC-497F-B5BA-072EAB92402F}" name="Vlr IVA" dataDxfId="2" dataCellStyle="Millares">
      <calculatedColumnFormula>E2*F2</calculatedColumnFormula>
    </tableColumn>
    <tableColumn id="8" xr3:uid="{36D8A422-D79D-4A31-ACFD-654F421140DD}" name="Vlr Total" dataDxfId="1" dataCellStyle="Millares">
      <calculatedColumnFormula>(E2+G2)*D2</calculatedColumnFormula>
    </tableColumn>
    <tableColumn id="9" xr3:uid="{BA11683F-9346-41EE-ABD1-EB9F7943BE3A}" name="Vigencia Cotizacion"/>
    <tableColumn id="10" xr3:uid="{E9493EFC-3273-4BA5-8363-E225E79C1DB4}" name="Fecha Cotizacion" dataDxfId="0"/>
    <tableColumn id="11" xr3:uid="{66B840FC-5279-4369-83B2-6F1563EF8139}" name="Firmada"/>
    <tableColumn id="12" xr3:uid="{DA0E390A-4AE0-4AAD-B438-4344318267A8}" name="Representante"/>
    <tableColumn id="13" xr3:uid="{C083CB9C-49EC-4A00-848D-B0F490E2D1A8}" name="Cedula"/>
    <tableColumn id="14" xr3:uid="{FEB220E2-846A-4DF8-A1D7-7AF422C6A28E}" name="Contacto"/>
    <tableColumn id="15" xr3:uid="{64EE2122-D8B2-40AD-A3E6-AF357079E325}" name="Correo respuesta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medic@hotmail.es" TargetMode="External"/><Relationship Id="rId13" Type="http://schemas.openxmlformats.org/officeDocument/2006/relationships/hyperlink" Target="mailto:administrativa@imexgrouop.com" TargetMode="External"/><Relationship Id="rId18" Type="http://schemas.openxmlformats.org/officeDocument/2006/relationships/hyperlink" Target="mailto:zinnia@zinniasm.com" TargetMode="External"/><Relationship Id="rId3" Type="http://schemas.openxmlformats.org/officeDocument/2006/relationships/hyperlink" Target="mailto:comercial1@distrimedicajc.com" TargetMode="External"/><Relationship Id="rId21" Type="http://schemas.openxmlformats.org/officeDocument/2006/relationships/hyperlink" Target="mailto:biolore@hotmail.com" TargetMode="External"/><Relationship Id="rId7" Type="http://schemas.openxmlformats.org/officeDocument/2006/relationships/hyperlink" Target="mailto:imedic@hotmail.es" TargetMode="External"/><Relationship Id="rId12" Type="http://schemas.openxmlformats.org/officeDocument/2006/relationships/hyperlink" Target="mailto:administrativa@imexgrouop.com" TargetMode="External"/><Relationship Id="rId17" Type="http://schemas.openxmlformats.org/officeDocument/2006/relationships/hyperlink" Target="mailto:zinnia@zinniasm.com" TargetMode="External"/><Relationship Id="rId2" Type="http://schemas.openxmlformats.org/officeDocument/2006/relationships/hyperlink" Target="mailto:comercial1@distrimedicajc.com" TargetMode="External"/><Relationship Id="rId16" Type="http://schemas.openxmlformats.org/officeDocument/2006/relationships/hyperlink" Target="mailto:zinnia@zinniasm.com" TargetMode="External"/><Relationship Id="rId20" Type="http://schemas.openxmlformats.org/officeDocument/2006/relationships/hyperlink" Target="mailto:zinnia@zinniasm.com" TargetMode="External"/><Relationship Id="rId1" Type="http://schemas.openxmlformats.org/officeDocument/2006/relationships/hyperlink" Target="mailto:rletrado@dkt.com.co" TargetMode="External"/><Relationship Id="rId6" Type="http://schemas.openxmlformats.org/officeDocument/2006/relationships/hyperlink" Target="mailto:comercial1@distrimedicajc.com" TargetMode="External"/><Relationship Id="rId11" Type="http://schemas.openxmlformats.org/officeDocument/2006/relationships/hyperlink" Target="mailto:imedic@hotmail.es" TargetMode="External"/><Relationship Id="rId5" Type="http://schemas.openxmlformats.org/officeDocument/2006/relationships/hyperlink" Target="mailto:comercial1@distrimedicajc.com" TargetMode="External"/><Relationship Id="rId15" Type="http://schemas.openxmlformats.org/officeDocument/2006/relationships/hyperlink" Target="mailto:merkhalab@gmail.com" TargetMode="External"/><Relationship Id="rId10" Type="http://schemas.openxmlformats.org/officeDocument/2006/relationships/hyperlink" Target="mailto:imedic@hotmail.es" TargetMode="External"/><Relationship Id="rId19" Type="http://schemas.openxmlformats.org/officeDocument/2006/relationships/hyperlink" Target="mailto:zinnia@zinniasm.com" TargetMode="External"/><Relationship Id="rId4" Type="http://schemas.openxmlformats.org/officeDocument/2006/relationships/hyperlink" Target="mailto:comercial1@distrimedicajc.com" TargetMode="External"/><Relationship Id="rId9" Type="http://schemas.openxmlformats.org/officeDocument/2006/relationships/hyperlink" Target="mailto:imedic@hotmail.es" TargetMode="External"/><Relationship Id="rId14" Type="http://schemas.openxmlformats.org/officeDocument/2006/relationships/hyperlink" Target="mailto:merkhalab@gmail.com" TargetMode="External"/><Relationship Id="rId2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6B1B-5506-4972-8C3C-DEA905022BDF}">
  <dimension ref="A2:AO37"/>
  <sheetViews>
    <sheetView tabSelected="1" topLeftCell="J1" zoomScale="70" zoomScaleNormal="70" workbookViewId="0">
      <selection activeCell="R13" sqref="R13"/>
    </sheetView>
  </sheetViews>
  <sheetFormatPr baseColWidth="10" defaultColWidth="11.42578125" defaultRowHeight="18" x14ac:dyDescent="0.25"/>
  <cols>
    <col min="1" max="1" width="11.42578125" style="1"/>
    <col min="2" max="2" width="14.85546875" style="1" customWidth="1"/>
    <col min="3" max="3" width="50.28515625" style="1" customWidth="1"/>
    <col min="4" max="4" width="13.7109375" style="1" bestFit="1" customWidth="1"/>
    <col min="5" max="5" width="13" style="1" customWidth="1"/>
    <col min="6" max="6" width="12.140625" style="1" customWidth="1"/>
    <col min="7" max="7" width="18" style="1" customWidth="1"/>
    <col min="8" max="8" width="12.7109375" style="1" customWidth="1"/>
    <col min="9" max="9" width="17.42578125" style="1" customWidth="1"/>
    <col min="10" max="10" width="12.7109375" style="1" customWidth="1"/>
    <col min="11" max="11" width="17.85546875" style="1" customWidth="1"/>
    <col min="12" max="12" width="13" style="1" customWidth="1"/>
    <col min="13" max="13" width="17.85546875" style="1" customWidth="1"/>
    <col min="14" max="14" width="12.7109375" style="1" customWidth="1"/>
    <col min="15" max="15" width="18" style="1" customWidth="1"/>
    <col min="16" max="16" width="13.7109375" style="1" customWidth="1"/>
    <col min="17" max="17" width="2" style="1" customWidth="1"/>
    <col min="18" max="18" width="29.7109375" style="1" customWidth="1"/>
    <col min="19" max="19" width="12.140625" style="1" customWidth="1"/>
    <col min="20" max="20" width="11.42578125" style="1" customWidth="1"/>
    <col min="21" max="21" width="12.140625" style="1" customWidth="1"/>
    <col min="22" max="22" width="12.42578125" style="1" customWidth="1"/>
    <col min="23" max="23" width="11.42578125" style="1" customWidth="1"/>
    <col min="24" max="24" width="22" style="1" customWidth="1"/>
    <col min="25" max="27" width="11.42578125" style="1" customWidth="1"/>
    <col min="28" max="28" width="18.85546875" style="1" customWidth="1"/>
    <col min="29" max="29" width="11.42578125" style="1"/>
    <col min="30" max="30" width="19" style="1" customWidth="1"/>
    <col min="31" max="31" width="29.140625" style="1" customWidth="1"/>
    <col min="32" max="32" width="25.5703125" style="1" customWidth="1"/>
    <col min="33" max="33" width="25" style="1" bestFit="1" customWidth="1"/>
    <col min="34" max="39" width="11.42578125" style="1"/>
    <col min="40" max="40" width="30.5703125" style="1" customWidth="1"/>
    <col min="41" max="41" width="13.7109375" style="1" bestFit="1" customWidth="1"/>
    <col min="42" max="16384" width="11.42578125" style="1"/>
  </cols>
  <sheetData>
    <row r="2" spans="1:41" x14ac:dyDescent="0.25">
      <c r="B2" s="13"/>
      <c r="C2" s="13"/>
      <c r="D2" s="13"/>
      <c r="E2" s="13"/>
      <c r="F2" s="51" t="s">
        <v>0</v>
      </c>
      <c r="G2" s="51"/>
      <c r="H2" s="51" t="s">
        <v>1</v>
      </c>
      <c r="I2" s="51"/>
      <c r="J2" s="51" t="s">
        <v>2</v>
      </c>
      <c r="K2" s="51"/>
      <c r="L2" s="51" t="s">
        <v>3</v>
      </c>
      <c r="M2" s="51"/>
      <c r="N2" s="51" t="s">
        <v>4</v>
      </c>
      <c r="O2" s="51"/>
    </row>
    <row r="3" spans="1:41" x14ac:dyDescent="0.25">
      <c r="B3" s="13"/>
      <c r="C3" s="13"/>
      <c r="D3" s="13"/>
      <c r="E3" s="13"/>
      <c r="F3" s="51" t="s">
        <v>5</v>
      </c>
      <c r="G3" s="51"/>
      <c r="H3" s="51" t="s">
        <v>6</v>
      </c>
      <c r="I3" s="51"/>
      <c r="J3" s="51" t="s">
        <v>7</v>
      </c>
      <c r="K3" s="51"/>
      <c r="L3" s="51" t="s">
        <v>8</v>
      </c>
      <c r="M3" s="51"/>
      <c r="N3" s="51" t="s">
        <v>9</v>
      </c>
      <c r="O3" s="51"/>
    </row>
    <row r="4" spans="1:41" s="2" customFormat="1" ht="108.75" customHeight="1" x14ac:dyDescent="0.25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5" t="s">
        <v>14</v>
      </c>
      <c r="O4" s="17" t="s">
        <v>15</v>
      </c>
      <c r="P4" s="17" t="s">
        <v>16</v>
      </c>
      <c r="S4" s="2">
        <v>1</v>
      </c>
      <c r="T4" s="2">
        <v>2</v>
      </c>
      <c r="U4" s="2">
        <v>3</v>
      </c>
      <c r="V4" s="2">
        <v>4</v>
      </c>
      <c r="W4" s="2">
        <v>5</v>
      </c>
      <c r="X4" s="2" t="s">
        <v>18</v>
      </c>
      <c r="Y4" s="2" t="s">
        <v>19</v>
      </c>
      <c r="Z4" s="2" t="s">
        <v>20</v>
      </c>
      <c r="AD4" s="40" t="s">
        <v>73</v>
      </c>
      <c r="AE4" s="40" t="s">
        <v>74</v>
      </c>
      <c r="AF4" s="41" t="s">
        <v>75</v>
      </c>
      <c r="AG4" s="41" t="s">
        <v>76</v>
      </c>
      <c r="AH4" s="18" t="s">
        <v>77</v>
      </c>
      <c r="AI4" s="18" t="s">
        <v>78</v>
      </c>
      <c r="AJ4" s="18" t="s">
        <v>79</v>
      </c>
      <c r="AK4" s="18" t="s">
        <v>80</v>
      </c>
      <c r="AL4" s="18" t="s">
        <v>81</v>
      </c>
      <c r="AM4" s="41" t="s">
        <v>73</v>
      </c>
      <c r="AN4" s="41" t="s">
        <v>82</v>
      </c>
    </row>
    <row r="5" spans="1:41" ht="123" customHeight="1" x14ac:dyDescent="0.25">
      <c r="B5" s="18">
        <v>1</v>
      </c>
      <c r="C5" s="19" t="s">
        <v>21</v>
      </c>
      <c r="D5" s="20" t="s">
        <v>22</v>
      </c>
      <c r="E5" s="21">
        <v>480769</v>
      </c>
      <c r="F5" s="22">
        <v>790</v>
      </c>
      <c r="G5" s="23">
        <f>F5*E5</f>
        <v>379807510</v>
      </c>
      <c r="H5" s="22">
        <v>450</v>
      </c>
      <c r="I5" s="23">
        <f>H5*E5</f>
        <v>216346050</v>
      </c>
      <c r="J5" s="22">
        <v>420</v>
      </c>
      <c r="K5" s="23">
        <f>J5*E5</f>
        <v>201922980</v>
      </c>
      <c r="L5" s="22">
        <v>430</v>
      </c>
      <c r="M5" s="23">
        <f>L5*E5</f>
        <v>206730670</v>
      </c>
      <c r="N5" s="22">
        <v>450</v>
      </c>
      <c r="O5" s="23">
        <f>N5*E5</f>
        <v>216346050</v>
      </c>
      <c r="P5" s="22">
        <f>+AVERAGE(F5,H5,J5,L5,N5)</f>
        <v>508</v>
      </c>
      <c r="S5" s="11">
        <f>1-F5/P5</f>
        <v>-0.55511811023622037</v>
      </c>
      <c r="T5" s="11">
        <f>1-H5/P5</f>
        <v>0.11417322834645671</v>
      </c>
      <c r="U5" s="11">
        <f>1-J5/P5</f>
        <v>0.17322834645669294</v>
      </c>
      <c r="V5" s="12">
        <f>1-L5/P5</f>
        <v>0.15354330708661412</v>
      </c>
      <c r="W5" s="12">
        <f>1-N5/P5</f>
        <v>0.11417322834645671</v>
      </c>
      <c r="X5" s="37">
        <f>STDEVA(F5,H5,J5,L5,N5)</f>
        <v>158.17711591756881</v>
      </c>
      <c r="Y5" s="38">
        <f>P5+X5</f>
        <v>666.17711591756881</v>
      </c>
      <c r="Z5" s="38">
        <f>P5-X5</f>
        <v>349.82288408243119</v>
      </c>
      <c r="AA5" s="39">
        <f>AVERAGE(H5,J5,L5,N5)</f>
        <v>437.5</v>
      </c>
      <c r="AB5" s="39">
        <f>AA5*E5</f>
        <v>210336437.5</v>
      </c>
      <c r="AD5" s="47">
        <f>ROUND(AVERAGE(F5,H5,J5,L5,N5),0)</f>
        <v>508</v>
      </c>
      <c r="AE5" s="42">
        <f>STDEVA(F5,H5,J5,L5,N5)</f>
        <v>158.17711591756881</v>
      </c>
      <c r="AF5" s="42">
        <f>+AD5+AE5</f>
        <v>666.17711591756881</v>
      </c>
      <c r="AG5" s="42">
        <f>+AD5-AE5</f>
        <v>349.82288408243119</v>
      </c>
      <c r="AH5" s="42" t="str">
        <f>IF(AND(F5&lt;=$AF5,F5&gt;=$AG5),F5,"")</f>
        <v/>
      </c>
      <c r="AI5" s="42">
        <f>IF(AND(H5&lt;=$AF5,H5&gt;=$AG5),H5,"")</f>
        <v>450</v>
      </c>
      <c r="AJ5" s="42">
        <f>IF(AND(J5&lt;=$AF5,J5&gt;=$AG5),J5,"")</f>
        <v>420</v>
      </c>
      <c r="AK5" s="42">
        <f>IF(AND(L5&lt;=$AF5,L5&gt;=$AG5),L5,"")</f>
        <v>430</v>
      </c>
      <c r="AL5" s="42">
        <f>IF(AND(N5&lt;=$AF5,N5&gt;=$AG5),N5,"")</f>
        <v>450</v>
      </c>
      <c r="AM5" s="42">
        <f>AVERAGE(AH5:AL5)</f>
        <v>437.5</v>
      </c>
      <c r="AN5" s="42">
        <f>+AM5*E5</f>
        <v>210336437.5</v>
      </c>
      <c r="AO5" s="39">
        <f>+AN5-AB5</f>
        <v>0</v>
      </c>
    </row>
    <row r="6" spans="1:41" s="3" customFormat="1" ht="24.95" customHeight="1" x14ac:dyDescent="0.25">
      <c r="B6" s="52" t="s">
        <v>23</v>
      </c>
      <c r="C6" s="53"/>
      <c r="D6" s="53"/>
      <c r="E6" s="54"/>
      <c r="F6" s="6"/>
      <c r="G6" s="7"/>
      <c r="H6" s="6"/>
      <c r="I6" s="6"/>
      <c r="J6" s="8"/>
      <c r="K6" s="6"/>
      <c r="L6" s="6"/>
      <c r="M6" s="6"/>
      <c r="N6" s="8"/>
      <c r="O6" s="6"/>
      <c r="P6" s="9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</row>
    <row r="7" spans="1:41" ht="20.25" x14ac:dyDescent="0.25">
      <c r="B7" s="52" t="s">
        <v>24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</row>
    <row r="8" spans="1:41" ht="20.25" x14ac:dyDescent="0.25">
      <c r="B8" s="52" t="s">
        <v>25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</row>
    <row r="9" spans="1:41" x14ac:dyDescent="0.25">
      <c r="AD9" s="42"/>
      <c r="AE9" s="44"/>
      <c r="AF9" s="44"/>
      <c r="AG9" s="44"/>
      <c r="AH9" s="44"/>
      <c r="AI9" s="44"/>
      <c r="AJ9" s="44"/>
      <c r="AK9" s="44"/>
      <c r="AL9" s="44"/>
      <c r="AM9" s="45" t="s">
        <v>83</v>
      </c>
      <c r="AN9" s="44">
        <f>SUM(AN5:AN8)</f>
        <v>210336437.5</v>
      </c>
    </row>
    <row r="10" spans="1:41" x14ac:dyDescent="0.25">
      <c r="G10" s="4"/>
      <c r="AD10" s="44"/>
      <c r="AE10" s="44"/>
      <c r="AF10" s="44"/>
      <c r="AG10" s="44"/>
      <c r="AH10" s="44"/>
      <c r="AI10" s="44"/>
      <c r="AJ10" s="44"/>
      <c r="AK10" s="44"/>
      <c r="AL10" s="44"/>
      <c r="AM10" s="45" t="s">
        <v>37</v>
      </c>
      <c r="AN10" s="44"/>
    </row>
    <row r="11" spans="1:41" x14ac:dyDescent="0.25">
      <c r="AD11" s="44"/>
      <c r="AE11" s="44"/>
      <c r="AF11" s="44"/>
      <c r="AG11" s="44"/>
      <c r="AH11" s="44"/>
      <c r="AI11" s="44"/>
      <c r="AJ11" s="44"/>
      <c r="AK11" s="44"/>
      <c r="AL11" s="44"/>
      <c r="AM11" s="46" t="s">
        <v>25</v>
      </c>
      <c r="AN11" s="46">
        <f>+AN9+AN10</f>
        <v>210336437.5</v>
      </c>
    </row>
    <row r="12" spans="1:41" x14ac:dyDescent="0.25"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</row>
    <row r="13" spans="1:41" ht="150" x14ac:dyDescent="0.25">
      <c r="AD13" s="40" t="s">
        <v>84</v>
      </c>
      <c r="AE13" s="40" t="s">
        <v>85</v>
      </c>
      <c r="AF13" s="41" t="s">
        <v>75</v>
      </c>
      <c r="AG13" s="41" t="s">
        <v>76</v>
      </c>
      <c r="AH13" s="18" t="s">
        <v>77</v>
      </c>
      <c r="AI13" s="18" t="s">
        <v>78</v>
      </c>
      <c r="AJ13" s="18" t="s">
        <v>79</v>
      </c>
      <c r="AK13" s="18" t="s">
        <v>80</v>
      </c>
      <c r="AL13" s="18" t="s">
        <v>81</v>
      </c>
      <c r="AM13" s="41" t="s">
        <v>73</v>
      </c>
      <c r="AN13" s="41" t="s">
        <v>82</v>
      </c>
    </row>
    <row r="14" spans="1:41" x14ac:dyDescent="0.25">
      <c r="AD14" s="48">
        <f>ROUND(MEDIAN(F5,H5,J5,L5,N5),0)</f>
        <v>450</v>
      </c>
      <c r="AE14" s="44">
        <f>_xlfn.STDEV.P(F5,H5,J5,L5,N5)</f>
        <v>141.47791347061914</v>
      </c>
      <c r="AF14" s="44">
        <f>+AD14+AE14</f>
        <v>591.47791347061911</v>
      </c>
      <c r="AG14" s="44">
        <f>+AD14-AE14</f>
        <v>308.52208652938089</v>
      </c>
      <c r="AH14" s="42" t="str">
        <f>IF(AND(F5&lt;=$AF14,F5&gt;=$AG14),F5,"")</f>
        <v/>
      </c>
      <c r="AI14" s="42">
        <f>IF(AND(H5&lt;=$AF14,H5&gt;=$AG14),H5,"")</f>
        <v>450</v>
      </c>
      <c r="AJ14" s="42">
        <f>IF(AND(J5&lt;=$AF14,J5&gt;=$AG14),J5,"")</f>
        <v>420</v>
      </c>
      <c r="AK14" s="42">
        <f>IF(AND(L5&lt;=$AF14,L5&gt;=$AG14),L5,"")</f>
        <v>430</v>
      </c>
      <c r="AL14" s="42">
        <f>IF(AND(N5&lt;=$AF14,N5&gt;=$AG14),N5,"")</f>
        <v>450</v>
      </c>
      <c r="AM14" s="42">
        <f>AVERAGE(AH14:AL14)</f>
        <v>437.5</v>
      </c>
      <c r="AN14" s="42">
        <f>+AM14*E5</f>
        <v>210336437.5</v>
      </c>
    </row>
    <row r="15" spans="1:41" x14ac:dyDescent="0.25">
      <c r="AD15" s="44"/>
      <c r="AE15" s="44"/>
      <c r="AF15" s="44"/>
      <c r="AG15" s="44"/>
      <c r="AH15" s="42"/>
      <c r="AI15" s="42"/>
      <c r="AJ15" s="42"/>
      <c r="AK15" s="42"/>
      <c r="AL15" s="42"/>
      <c r="AM15" s="42"/>
      <c r="AN15" s="42"/>
    </row>
    <row r="16" spans="1:41" x14ac:dyDescent="0.25">
      <c r="AD16" s="44"/>
      <c r="AE16" s="44"/>
      <c r="AF16" s="44"/>
      <c r="AG16" s="44"/>
      <c r="AH16" s="42"/>
      <c r="AI16" s="42"/>
      <c r="AJ16" s="42"/>
      <c r="AK16" s="42"/>
      <c r="AL16" s="42"/>
      <c r="AM16" s="42"/>
      <c r="AN16" s="42"/>
    </row>
    <row r="17" spans="30:40" x14ac:dyDescent="0.25">
      <c r="AD17" s="44"/>
      <c r="AE17" s="44"/>
      <c r="AF17" s="44"/>
      <c r="AG17" s="44"/>
      <c r="AH17" s="42"/>
      <c r="AI17" s="42"/>
      <c r="AJ17" s="42"/>
      <c r="AK17" s="42"/>
      <c r="AL17" s="42"/>
      <c r="AM17" s="42"/>
      <c r="AN17" s="42"/>
    </row>
    <row r="18" spans="30:40" x14ac:dyDescent="0.25">
      <c r="AD18" s="44"/>
      <c r="AE18" s="44"/>
      <c r="AF18" s="44"/>
      <c r="AG18" s="44"/>
      <c r="AH18" s="44"/>
      <c r="AI18" s="44"/>
      <c r="AJ18" s="44"/>
      <c r="AK18" s="44"/>
      <c r="AL18" s="44"/>
      <c r="AM18" s="45" t="s">
        <v>83</v>
      </c>
      <c r="AN18" s="45">
        <f>SUM(AN14:AN17)</f>
        <v>210336437.5</v>
      </c>
    </row>
    <row r="19" spans="30:40" x14ac:dyDescent="0.25">
      <c r="AD19" s="44"/>
      <c r="AE19" s="44"/>
      <c r="AF19" s="44"/>
      <c r="AG19" s="44"/>
      <c r="AH19" s="44"/>
      <c r="AI19" s="44"/>
      <c r="AJ19" s="44"/>
      <c r="AK19" s="44"/>
      <c r="AL19" s="44"/>
      <c r="AM19" s="45" t="s">
        <v>37</v>
      </c>
      <c r="AN19" s="44"/>
    </row>
    <row r="20" spans="30:40" x14ac:dyDescent="0.25">
      <c r="AD20" s="44"/>
      <c r="AE20" s="44"/>
      <c r="AF20" s="44"/>
      <c r="AG20" s="44"/>
      <c r="AH20" s="44"/>
      <c r="AI20" s="44"/>
      <c r="AJ20" s="44"/>
      <c r="AK20" s="44"/>
      <c r="AL20" s="44"/>
      <c r="AM20" s="46" t="s">
        <v>25</v>
      </c>
      <c r="AN20" s="45">
        <f>+AN18+AN19</f>
        <v>210336437.5</v>
      </c>
    </row>
    <row r="21" spans="30:40" x14ac:dyDescent="0.25"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>
        <f>+AN11-AN20</f>
        <v>0</v>
      </c>
    </row>
    <row r="25" spans="30:40" x14ac:dyDescent="0.25">
      <c r="AD25" s="63"/>
      <c r="AE25" s="63"/>
      <c r="AF25" s="63"/>
      <c r="AG25" s="64"/>
      <c r="AH25" s="64"/>
    </row>
    <row r="26" spans="30:40" ht="26.25" customHeight="1" x14ac:dyDescent="0.25">
      <c r="AD26" s="65"/>
      <c r="AE26" s="66"/>
      <c r="AF26" s="67"/>
      <c r="AG26" s="68"/>
      <c r="AH26" s="64"/>
    </row>
    <row r="27" spans="30:40" x14ac:dyDescent="0.25">
      <c r="AD27" s="65"/>
      <c r="AE27" s="66"/>
      <c r="AF27" s="67"/>
      <c r="AG27" s="64"/>
      <c r="AH27" s="64"/>
    </row>
    <row r="28" spans="30:40" ht="26.25" customHeight="1" x14ac:dyDescent="0.25">
      <c r="AD28" s="65"/>
      <c r="AE28" s="66"/>
      <c r="AF28" s="67"/>
      <c r="AG28" s="64"/>
      <c r="AH28" s="64"/>
    </row>
    <row r="29" spans="30:40" x14ac:dyDescent="0.25">
      <c r="AD29" s="65"/>
      <c r="AE29" s="66"/>
      <c r="AF29" s="67"/>
      <c r="AG29" s="64"/>
      <c r="AH29" s="64"/>
    </row>
    <row r="30" spans="30:40" x14ac:dyDescent="0.25">
      <c r="AD30" s="65"/>
      <c r="AE30" s="66"/>
      <c r="AF30" s="67"/>
      <c r="AG30" s="64"/>
      <c r="AH30" s="64"/>
    </row>
    <row r="31" spans="30:40" x14ac:dyDescent="0.25">
      <c r="AD31" s="65"/>
      <c r="AE31" s="66"/>
      <c r="AF31" s="67"/>
      <c r="AG31" s="64"/>
      <c r="AH31" s="64"/>
    </row>
    <row r="32" spans="30:40" x14ac:dyDescent="0.25">
      <c r="AD32" s="69"/>
      <c r="AE32" s="70"/>
      <c r="AF32" s="71"/>
      <c r="AG32" s="64"/>
      <c r="AH32" s="64"/>
    </row>
    <row r="33" spans="30:34" x14ac:dyDescent="0.25">
      <c r="AD33" s="72"/>
      <c r="AE33" s="73"/>
      <c r="AF33" s="73"/>
      <c r="AG33" s="64"/>
      <c r="AH33" s="64"/>
    </row>
    <row r="34" spans="30:34" x14ac:dyDescent="0.25">
      <c r="AD34" s="49"/>
      <c r="AE34"/>
      <c r="AF34"/>
    </row>
    <row r="35" spans="30:34" x14ac:dyDescent="0.25">
      <c r="AD35" s="50"/>
      <c r="AE35"/>
      <c r="AF35"/>
    </row>
    <row r="36" spans="30:34" x14ac:dyDescent="0.25">
      <c r="AD36" s="50"/>
      <c r="AE36"/>
      <c r="AF36"/>
    </row>
    <row r="37" spans="30:34" x14ac:dyDescent="0.25">
      <c r="AD37" s="50" t="s">
        <v>86</v>
      </c>
      <c r="AE37"/>
      <c r="AF37"/>
    </row>
  </sheetData>
  <mergeCells count="22">
    <mergeCell ref="N2:O2"/>
    <mergeCell ref="L3:M3"/>
    <mergeCell ref="N3:O3"/>
    <mergeCell ref="B8:P8"/>
    <mergeCell ref="F3:G3"/>
    <mergeCell ref="H3:I3"/>
    <mergeCell ref="J3:K3"/>
    <mergeCell ref="F2:G2"/>
    <mergeCell ref="H2:I2"/>
    <mergeCell ref="J2:K2"/>
    <mergeCell ref="B6:E6"/>
    <mergeCell ref="B7:P7"/>
    <mergeCell ref="L2:M2"/>
    <mergeCell ref="AD30:AD31"/>
    <mergeCell ref="AE30:AE31"/>
    <mergeCell ref="AF30:AF31"/>
    <mergeCell ref="AD26:AD27"/>
    <mergeCell ref="AE26:AE27"/>
    <mergeCell ref="AF26:AF27"/>
    <mergeCell ref="AD28:AD29"/>
    <mergeCell ref="AE28:AE29"/>
    <mergeCell ref="AF28:AF29"/>
  </mergeCells>
  <phoneticPr fontId="3" type="noConversion"/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F0A5-F94D-4081-B77C-6F5C8517E67E}">
  <dimension ref="A2:Z10"/>
  <sheetViews>
    <sheetView topLeftCell="C1" zoomScale="70" zoomScaleNormal="70" workbookViewId="0">
      <selection activeCell="V6" sqref="V6"/>
    </sheetView>
  </sheetViews>
  <sheetFormatPr baseColWidth="10" defaultColWidth="11.42578125" defaultRowHeight="18" x14ac:dyDescent="0.25"/>
  <cols>
    <col min="1" max="1" width="3.42578125" style="1" customWidth="1"/>
    <col min="2" max="2" width="15.28515625" style="1" customWidth="1"/>
    <col min="3" max="3" width="52.140625" style="1" customWidth="1"/>
    <col min="4" max="4" width="10.85546875" style="1" customWidth="1"/>
    <col min="5" max="5" width="13" style="1" customWidth="1"/>
    <col min="6" max="6" width="12.7109375" style="1" customWidth="1"/>
    <col min="7" max="7" width="17.28515625" style="1" customWidth="1"/>
    <col min="8" max="8" width="12.7109375" style="1" customWidth="1"/>
    <col min="9" max="9" width="19" style="1" customWidth="1"/>
    <col min="10" max="10" width="12.7109375" style="1" customWidth="1"/>
    <col min="11" max="11" width="18.42578125" style="1" customWidth="1"/>
    <col min="12" max="12" width="13" style="1" customWidth="1"/>
    <col min="13" max="13" width="17.28515625" style="1" customWidth="1"/>
    <col min="14" max="14" width="12.7109375" style="1" customWidth="1"/>
    <col min="15" max="15" width="18.42578125" style="1" customWidth="1"/>
    <col min="16" max="16" width="12.7109375" style="1" customWidth="1"/>
    <col min="17" max="17" width="16.5703125" style="1" customWidth="1"/>
    <col min="18" max="18" width="14.28515625" style="1" bestFit="1" customWidth="1"/>
    <col min="19" max="19" width="27.28515625" style="1" customWidth="1"/>
    <col min="20" max="20" width="2" style="1" customWidth="1"/>
    <col min="21" max="21" width="29.7109375" style="1" customWidth="1"/>
    <col min="22" max="22" width="12.140625" style="1" customWidth="1"/>
    <col min="23" max="23" width="11.42578125" style="1"/>
    <col min="24" max="24" width="12.140625" style="1" customWidth="1"/>
    <col min="25" max="25" width="12.42578125" style="1" customWidth="1"/>
    <col min="26" max="16384" width="11.42578125" style="1"/>
  </cols>
  <sheetData>
    <row r="2" spans="1:26" x14ac:dyDescent="0.25">
      <c r="B2" s="13"/>
      <c r="C2" s="13"/>
      <c r="D2" s="13"/>
      <c r="E2" s="13"/>
      <c r="F2" s="51" t="s">
        <v>0</v>
      </c>
      <c r="G2" s="51"/>
      <c r="H2" s="51" t="s">
        <v>1</v>
      </c>
      <c r="I2" s="51"/>
      <c r="J2" s="51" t="s">
        <v>2</v>
      </c>
      <c r="K2" s="51"/>
      <c r="L2" s="51" t="s">
        <v>3</v>
      </c>
      <c r="M2" s="51"/>
      <c r="N2" s="51" t="s">
        <v>4</v>
      </c>
      <c r="O2" s="51"/>
      <c r="P2" s="51" t="s">
        <v>26</v>
      </c>
      <c r="Q2" s="51"/>
    </row>
    <row r="3" spans="1:26" x14ac:dyDescent="0.25">
      <c r="B3" s="13"/>
      <c r="C3" s="13"/>
      <c r="D3" s="13"/>
      <c r="E3" s="13"/>
      <c r="F3" s="51" t="s">
        <v>27</v>
      </c>
      <c r="G3" s="51"/>
      <c r="H3" s="51" t="s">
        <v>5</v>
      </c>
      <c r="I3" s="51"/>
      <c r="J3" s="51" t="s">
        <v>6</v>
      </c>
      <c r="K3" s="51"/>
      <c r="L3" s="51" t="s">
        <v>8</v>
      </c>
      <c r="M3" s="51"/>
      <c r="N3" s="51" t="s">
        <v>28</v>
      </c>
      <c r="O3" s="51"/>
      <c r="P3" s="51" t="s">
        <v>29</v>
      </c>
      <c r="Q3" s="51"/>
    </row>
    <row r="4" spans="1:26" s="2" customFormat="1" ht="84" customHeight="1" x14ac:dyDescent="0.25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5" t="s">
        <v>14</v>
      </c>
      <c r="O4" s="17" t="s">
        <v>15</v>
      </c>
      <c r="P4" s="15" t="s">
        <v>14</v>
      </c>
      <c r="Q4" s="17" t="s">
        <v>15</v>
      </c>
      <c r="R4" s="17" t="s">
        <v>16</v>
      </c>
      <c r="S4" s="10" t="s">
        <v>17</v>
      </c>
      <c r="V4" s="2">
        <v>1</v>
      </c>
      <c r="W4" s="2">
        <v>2</v>
      </c>
      <c r="X4" s="2">
        <v>3</v>
      </c>
      <c r="Y4" s="2">
        <v>4</v>
      </c>
      <c r="Z4" s="2">
        <v>5</v>
      </c>
    </row>
    <row r="5" spans="1:26" ht="93.75" customHeight="1" x14ac:dyDescent="0.25">
      <c r="B5" s="24">
        <v>1</v>
      </c>
      <c r="C5" s="30" t="s">
        <v>30</v>
      </c>
      <c r="D5" s="20" t="s">
        <v>22</v>
      </c>
      <c r="E5" s="27">
        <v>4790</v>
      </c>
      <c r="F5" s="26">
        <v>6885</v>
      </c>
      <c r="G5" s="23">
        <f>F5*E5</f>
        <v>32979150</v>
      </c>
      <c r="H5" s="26">
        <v>6197</v>
      </c>
      <c r="I5" s="23">
        <f>H5*E5</f>
        <v>29683630</v>
      </c>
      <c r="J5" s="26">
        <v>6200</v>
      </c>
      <c r="K5" s="23">
        <f>J5*E5</f>
        <v>29698000</v>
      </c>
      <c r="L5" s="22">
        <v>6100</v>
      </c>
      <c r="M5" s="23">
        <f>L5*E5</f>
        <v>29219000</v>
      </c>
      <c r="N5" s="22">
        <v>6000</v>
      </c>
      <c r="O5" s="23">
        <f>N5*E5</f>
        <v>28740000</v>
      </c>
      <c r="P5" s="22">
        <v>6500</v>
      </c>
      <c r="Q5" s="23">
        <f>P5*E5</f>
        <v>31135000</v>
      </c>
      <c r="R5" s="28">
        <f>+AVERAGE(F5,H5,J5,L5,N5,P5)</f>
        <v>6313.666666666667</v>
      </c>
      <c r="S5" s="5">
        <f>R5*E5</f>
        <v>30242463.333333336</v>
      </c>
      <c r="V5" s="11">
        <f>1-F5/R5</f>
        <v>-9.0491526318568161E-2</v>
      </c>
      <c r="W5" s="11">
        <f>1-H5/R5</f>
        <v>1.8478433028879193E-2</v>
      </c>
      <c r="X5" s="11">
        <f>1-J5/R5</f>
        <v>1.8003273322422353E-2</v>
      </c>
      <c r="Y5" s="12">
        <f>1-L5/R5</f>
        <v>3.3841930204318693E-2</v>
      </c>
      <c r="Z5" s="12">
        <f>1-N5/R5</f>
        <v>4.9680587086215144E-2</v>
      </c>
    </row>
    <row r="6" spans="1:26" s="3" customFormat="1" ht="24.95" customHeight="1" x14ac:dyDescent="0.25">
      <c r="B6" s="52" t="s">
        <v>23</v>
      </c>
      <c r="C6" s="53"/>
      <c r="D6" s="53"/>
      <c r="E6" s="54"/>
      <c r="F6" s="6"/>
      <c r="G6" s="7"/>
      <c r="H6" s="6"/>
      <c r="I6" s="6"/>
      <c r="J6" s="8"/>
      <c r="K6" s="6"/>
      <c r="L6" s="6"/>
      <c r="M6" s="6"/>
      <c r="N6" s="8"/>
      <c r="O6" s="6"/>
      <c r="P6" s="8"/>
      <c r="Q6" s="6"/>
      <c r="R6" s="9"/>
      <c r="S6" s="5">
        <f>S5</f>
        <v>30242463.333333336</v>
      </c>
    </row>
    <row r="7" spans="1:26" ht="20.25" x14ac:dyDescent="0.25">
      <c r="B7" s="52" t="s">
        <v>24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">
        <v>0</v>
      </c>
    </row>
    <row r="8" spans="1:26" ht="20.25" x14ac:dyDescent="0.25">
      <c r="B8" s="52" t="s">
        <v>25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">
        <f>S6+S7</f>
        <v>30242463.333333336</v>
      </c>
    </row>
    <row r="10" spans="1:26" x14ac:dyDescent="0.25">
      <c r="G10" s="4"/>
    </row>
  </sheetData>
  <mergeCells count="15">
    <mergeCell ref="B6:E6"/>
    <mergeCell ref="B7:R7"/>
    <mergeCell ref="B8:R8"/>
    <mergeCell ref="P2:Q2"/>
    <mergeCell ref="P3:Q3"/>
    <mergeCell ref="F2:G2"/>
    <mergeCell ref="H2:I2"/>
    <mergeCell ref="J2:K2"/>
    <mergeCell ref="L2:M2"/>
    <mergeCell ref="N2:O2"/>
    <mergeCell ref="F3:G3"/>
    <mergeCell ref="H3:I3"/>
    <mergeCell ref="J3:K3"/>
    <mergeCell ref="L3:M3"/>
    <mergeCell ref="N3:O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BE2F-655E-4F7D-9E03-7FA7A9FFB5CC}">
  <dimension ref="A2:AW10"/>
  <sheetViews>
    <sheetView zoomScale="70" zoomScaleNormal="70" workbookViewId="0">
      <selection activeCell="S6" sqref="S6"/>
    </sheetView>
  </sheetViews>
  <sheetFormatPr baseColWidth="10" defaultColWidth="11.42578125" defaultRowHeight="18" x14ac:dyDescent="0.25"/>
  <cols>
    <col min="1" max="1" width="3.42578125" style="1" customWidth="1"/>
    <col min="2" max="2" width="15.28515625" style="1" customWidth="1"/>
    <col min="3" max="3" width="47.42578125" style="1" customWidth="1"/>
    <col min="4" max="4" width="10.85546875" style="1" customWidth="1"/>
    <col min="5" max="5" width="13" style="1" customWidth="1"/>
    <col min="6" max="6" width="12.7109375" style="1" customWidth="1"/>
    <col min="7" max="7" width="18.28515625" style="1" bestFit="1" customWidth="1"/>
    <col min="8" max="8" width="12.7109375" style="1" customWidth="1"/>
    <col min="9" max="9" width="18.28515625" style="1" bestFit="1" customWidth="1"/>
    <col min="10" max="10" width="12.7109375" style="1" customWidth="1"/>
    <col min="11" max="11" width="18.28515625" style="1" bestFit="1" customWidth="1"/>
    <col min="12" max="12" width="13" style="1" customWidth="1"/>
    <col min="13" max="13" width="18.28515625" style="1" bestFit="1" customWidth="1"/>
    <col min="14" max="14" width="14.28515625" style="1" bestFit="1" customWidth="1"/>
    <col min="15" max="15" width="22.7109375" style="1" customWidth="1"/>
    <col min="16" max="16" width="18.140625" style="1" customWidth="1"/>
    <col min="17" max="17" width="9.140625" style="1" bestFit="1" customWidth="1"/>
    <col min="18" max="18" width="8.42578125" style="1" bestFit="1" customWidth="1"/>
    <col min="19" max="19" width="7.5703125" style="1" bestFit="1" customWidth="1"/>
    <col min="20" max="16384" width="11.42578125" style="1"/>
  </cols>
  <sheetData>
    <row r="2" spans="1:49" x14ac:dyDescent="0.25">
      <c r="B2" s="13"/>
      <c r="C2" s="13"/>
      <c r="D2" s="13"/>
      <c r="E2" s="13"/>
      <c r="F2" s="51" t="s">
        <v>0</v>
      </c>
      <c r="G2" s="51"/>
      <c r="H2" s="51" t="s">
        <v>1</v>
      </c>
      <c r="I2" s="51"/>
      <c r="J2" s="51" t="s">
        <v>2</v>
      </c>
      <c r="K2" s="51"/>
      <c r="L2" s="61" t="s">
        <v>3</v>
      </c>
      <c r="M2" s="62"/>
    </row>
    <row r="3" spans="1:49" x14ac:dyDescent="0.25">
      <c r="B3" s="13"/>
      <c r="C3" s="13"/>
      <c r="D3" s="13"/>
      <c r="E3" s="13"/>
      <c r="F3" s="51" t="s">
        <v>27</v>
      </c>
      <c r="G3" s="51"/>
      <c r="H3" s="51" t="s">
        <v>6</v>
      </c>
      <c r="I3" s="51"/>
      <c r="J3" s="51" t="s">
        <v>8</v>
      </c>
      <c r="K3" s="51"/>
      <c r="L3" s="61" t="s">
        <v>9</v>
      </c>
      <c r="M3" s="62"/>
    </row>
    <row r="4" spans="1:49" s="2" customFormat="1" ht="84" customHeight="1" x14ac:dyDescent="0.25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4" t="s">
        <v>16</v>
      </c>
      <c r="O4" s="14" t="s">
        <v>17</v>
      </c>
      <c r="Q4" s="2">
        <v>1</v>
      </c>
      <c r="R4" s="2">
        <v>2</v>
      </c>
      <c r="S4" s="2">
        <v>3</v>
      </c>
    </row>
    <row r="5" spans="1:49" ht="93.75" customHeight="1" x14ac:dyDescent="0.25">
      <c r="B5" s="24">
        <v>1</v>
      </c>
      <c r="C5" s="25" t="s">
        <v>31</v>
      </c>
      <c r="D5" s="20" t="s">
        <v>22</v>
      </c>
      <c r="E5" s="27">
        <v>1</v>
      </c>
      <c r="F5" s="26">
        <v>1721</v>
      </c>
      <c r="G5" s="23">
        <f>F5*E5</f>
        <v>1721</v>
      </c>
      <c r="H5" s="26">
        <v>2202</v>
      </c>
      <c r="I5" s="23">
        <f>H5*E5</f>
        <v>2202</v>
      </c>
      <c r="J5" s="26">
        <v>2023</v>
      </c>
      <c r="K5" s="23">
        <f>J5*E5</f>
        <v>2023</v>
      </c>
      <c r="L5" s="22">
        <v>2380</v>
      </c>
      <c r="M5" s="23">
        <f>L5*E5</f>
        <v>2380</v>
      </c>
      <c r="N5" s="29">
        <f>+AVERAGE(F5,H5,J5,L5)</f>
        <v>2081.5</v>
      </c>
      <c r="O5" s="23">
        <f>N5*E5</f>
        <v>2081.5</v>
      </c>
      <c r="Q5" s="11">
        <f>1-F5/N5</f>
        <v>0.17319240932020175</v>
      </c>
      <c r="R5" s="11">
        <f>1-H5/N5</f>
        <v>-5.7890944030747127E-2</v>
      </c>
      <c r="S5" s="11">
        <f>1-J5/N5</f>
        <v>2.8104732164304536E-2</v>
      </c>
    </row>
    <row r="6" spans="1:49" s="3" customFormat="1" ht="24.95" customHeight="1" x14ac:dyDescent="0.25">
      <c r="B6" s="58" t="s">
        <v>23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23">
        <f>O5</f>
        <v>2081.5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B7" s="55" t="s">
        <v>24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  <c r="O7" s="23">
        <f>O6*19%</f>
        <v>395.48500000000001</v>
      </c>
    </row>
    <row r="8" spans="1:49" x14ac:dyDescent="0.25">
      <c r="B8" s="55" t="s">
        <v>25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  <c r="O8" s="23">
        <f>O6+O7</f>
        <v>2476.9850000000001</v>
      </c>
    </row>
    <row r="10" spans="1:49" x14ac:dyDescent="0.25">
      <c r="G10" s="4"/>
    </row>
  </sheetData>
  <mergeCells count="11">
    <mergeCell ref="B7:N7"/>
    <mergeCell ref="B8:N8"/>
    <mergeCell ref="B6:N6"/>
    <mergeCell ref="L2:M2"/>
    <mergeCell ref="L3:M3"/>
    <mergeCell ref="F3:G3"/>
    <mergeCell ref="H3:I3"/>
    <mergeCell ref="J3:K3"/>
    <mergeCell ref="F2:G2"/>
    <mergeCell ref="H2:I2"/>
    <mergeCell ref="J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FE96-BF53-4D4B-A263-AAE115815A56}">
  <dimension ref="A1:O22"/>
  <sheetViews>
    <sheetView workbookViewId="0">
      <selection activeCell="H5" sqref="H5"/>
    </sheetView>
  </sheetViews>
  <sheetFormatPr baseColWidth="10" defaultColWidth="11.42578125" defaultRowHeight="15" x14ac:dyDescent="0.25"/>
  <cols>
    <col min="1" max="1" width="19.7109375" bestFit="1" customWidth="1"/>
    <col min="3" max="3" width="13.42578125" customWidth="1"/>
    <col min="4" max="4" width="13" style="34" customWidth="1"/>
    <col min="5" max="5" width="14.85546875" style="33" customWidth="1"/>
    <col min="6" max="7" width="11.42578125" style="33"/>
    <col min="8" max="8" width="15.140625" bestFit="1" customWidth="1"/>
    <col min="9" max="9" width="20.28515625" customWidth="1"/>
    <col min="10" max="10" width="17.85546875" customWidth="1"/>
    <col min="12" max="12" width="23.5703125" bestFit="1" customWidth="1"/>
    <col min="15" max="15" width="19.85546875" bestFit="1" customWidth="1"/>
  </cols>
  <sheetData>
    <row r="1" spans="1:15" x14ac:dyDescent="0.25">
      <c r="A1" t="s">
        <v>32</v>
      </c>
      <c r="B1" t="s">
        <v>33</v>
      </c>
      <c r="C1" t="s">
        <v>34</v>
      </c>
      <c r="D1" s="34" t="s">
        <v>35</v>
      </c>
      <c r="E1" s="33" t="s">
        <v>36</v>
      </c>
      <c r="F1" s="33" t="s">
        <v>37</v>
      </c>
      <c r="G1" s="33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</row>
    <row r="2" spans="1:15" x14ac:dyDescent="0.25">
      <c r="A2" t="s">
        <v>28</v>
      </c>
      <c r="B2">
        <v>2</v>
      </c>
      <c r="C2" t="s">
        <v>47</v>
      </c>
      <c r="D2" s="34">
        <v>4790</v>
      </c>
      <c r="E2" s="33">
        <v>6000</v>
      </c>
      <c r="F2" s="35">
        <v>0</v>
      </c>
      <c r="G2" s="35"/>
      <c r="H2" s="34">
        <f>(E2+G2)*D2</f>
        <v>28740000</v>
      </c>
      <c r="I2" t="s">
        <v>48</v>
      </c>
      <c r="J2" s="31">
        <v>46071</v>
      </c>
      <c r="K2" t="s">
        <v>49</v>
      </c>
      <c r="L2" t="s">
        <v>50</v>
      </c>
      <c r="M2">
        <v>80844260</v>
      </c>
      <c r="N2">
        <v>3102123535</v>
      </c>
      <c r="O2" s="32" t="s">
        <v>51</v>
      </c>
    </row>
    <row r="3" spans="1:15" x14ac:dyDescent="0.25">
      <c r="A3" t="s">
        <v>52</v>
      </c>
      <c r="B3">
        <v>1</v>
      </c>
      <c r="C3" t="s">
        <v>53</v>
      </c>
      <c r="D3" s="34">
        <v>480769</v>
      </c>
      <c r="E3" s="33">
        <v>430</v>
      </c>
      <c r="F3" s="35">
        <v>0</v>
      </c>
      <c r="G3" s="35"/>
      <c r="H3" s="34">
        <f t="shared" ref="H3:H7" si="0">(E3+G3)*D3</f>
        <v>206730670</v>
      </c>
      <c r="I3" t="s">
        <v>48</v>
      </c>
      <c r="J3" s="31">
        <v>46072</v>
      </c>
      <c r="K3" t="s">
        <v>49</v>
      </c>
      <c r="L3" t="s">
        <v>54</v>
      </c>
      <c r="M3">
        <v>79559605</v>
      </c>
      <c r="N3">
        <v>3162569565</v>
      </c>
      <c r="O3" s="32" t="s">
        <v>55</v>
      </c>
    </row>
    <row r="4" spans="1:15" x14ac:dyDescent="0.25">
      <c r="A4" t="s">
        <v>52</v>
      </c>
      <c r="B4">
        <v>2</v>
      </c>
      <c r="C4" t="s">
        <v>47</v>
      </c>
      <c r="D4" s="34">
        <v>4790</v>
      </c>
      <c r="E4" s="33">
        <v>6100</v>
      </c>
      <c r="F4" s="35">
        <v>0</v>
      </c>
      <c r="G4" s="35"/>
      <c r="H4" s="34">
        <f t="shared" si="0"/>
        <v>29219000</v>
      </c>
      <c r="I4" t="s">
        <v>48</v>
      </c>
      <c r="J4" s="31">
        <v>46072</v>
      </c>
      <c r="K4" t="s">
        <v>49</v>
      </c>
      <c r="L4" t="s">
        <v>54</v>
      </c>
      <c r="M4">
        <v>79559605</v>
      </c>
      <c r="N4">
        <v>3162569565</v>
      </c>
      <c r="O4" s="32" t="s">
        <v>55</v>
      </c>
    </row>
    <row r="5" spans="1:15" x14ac:dyDescent="0.25">
      <c r="A5" t="s">
        <v>52</v>
      </c>
      <c r="B5">
        <v>4</v>
      </c>
      <c r="C5" t="s">
        <v>56</v>
      </c>
      <c r="D5" s="34">
        <v>1</v>
      </c>
      <c r="E5" s="33">
        <v>7400</v>
      </c>
      <c r="F5" s="35">
        <v>0</v>
      </c>
      <c r="G5" s="35"/>
      <c r="H5" s="34">
        <f t="shared" si="0"/>
        <v>7400</v>
      </c>
      <c r="I5" t="s">
        <v>48</v>
      </c>
      <c r="J5" s="31">
        <v>46072</v>
      </c>
      <c r="K5" t="s">
        <v>49</v>
      </c>
      <c r="L5" t="s">
        <v>54</v>
      </c>
      <c r="M5">
        <v>79559605</v>
      </c>
      <c r="N5">
        <v>3162569565</v>
      </c>
      <c r="O5" s="32" t="s">
        <v>55</v>
      </c>
    </row>
    <row r="6" spans="1:15" x14ac:dyDescent="0.25">
      <c r="A6" t="s">
        <v>52</v>
      </c>
      <c r="B6">
        <v>5</v>
      </c>
      <c r="C6" t="s">
        <v>57</v>
      </c>
      <c r="D6" s="34">
        <v>1</v>
      </c>
      <c r="E6" s="33">
        <v>6800</v>
      </c>
      <c r="F6" s="35">
        <v>0</v>
      </c>
      <c r="G6" s="35"/>
      <c r="H6" s="34">
        <f t="shared" si="0"/>
        <v>6800</v>
      </c>
      <c r="I6" t="s">
        <v>48</v>
      </c>
      <c r="J6" s="31">
        <v>46072</v>
      </c>
      <c r="K6" t="s">
        <v>49</v>
      </c>
      <c r="L6" t="s">
        <v>54</v>
      </c>
      <c r="M6">
        <v>79559605</v>
      </c>
      <c r="N6">
        <v>3162569565</v>
      </c>
      <c r="O6" s="32" t="s">
        <v>55</v>
      </c>
    </row>
    <row r="7" spans="1:15" x14ac:dyDescent="0.25">
      <c r="A7" t="s">
        <v>52</v>
      </c>
      <c r="B7">
        <v>3</v>
      </c>
      <c r="C7" t="s">
        <v>58</v>
      </c>
      <c r="D7" s="34">
        <v>1</v>
      </c>
      <c r="E7" s="33">
        <v>1700</v>
      </c>
      <c r="F7" s="35">
        <v>0.19</v>
      </c>
      <c r="G7" s="36">
        <f>E7*F7</f>
        <v>323</v>
      </c>
      <c r="H7" s="34">
        <f t="shared" si="0"/>
        <v>2023</v>
      </c>
      <c r="I7" t="s">
        <v>48</v>
      </c>
      <c r="J7" s="31">
        <v>46072</v>
      </c>
      <c r="K7" t="s">
        <v>49</v>
      </c>
      <c r="L7" t="s">
        <v>54</v>
      </c>
      <c r="M7">
        <v>79559605</v>
      </c>
      <c r="N7">
        <v>3162569565</v>
      </c>
      <c r="O7" s="32" t="s">
        <v>55</v>
      </c>
    </row>
    <row r="8" spans="1:15" x14ac:dyDescent="0.25">
      <c r="A8" t="s">
        <v>9</v>
      </c>
      <c r="B8">
        <v>4</v>
      </c>
      <c r="C8" t="str">
        <f t="shared" ref="C8:C22" si="1">_xlfn.XLOOKUP(B8,$B$2:$B$7,$C$2:$C$7,0)</f>
        <v>Barrera Bucal</v>
      </c>
      <c r="D8" s="34">
        <v>1</v>
      </c>
      <c r="E8" s="33">
        <v>7500</v>
      </c>
      <c r="F8" s="35">
        <v>0</v>
      </c>
      <c r="I8" t="s">
        <v>48</v>
      </c>
      <c r="J8" s="31">
        <v>46072</v>
      </c>
      <c r="K8" t="s">
        <v>49</v>
      </c>
      <c r="L8" t="s">
        <v>59</v>
      </c>
      <c r="M8">
        <v>1013649576</v>
      </c>
      <c r="N8">
        <v>3186197285</v>
      </c>
      <c r="O8" s="32" t="s">
        <v>60</v>
      </c>
    </row>
    <row r="9" spans="1:15" x14ac:dyDescent="0.25">
      <c r="A9" t="s">
        <v>9</v>
      </c>
      <c r="B9">
        <v>5</v>
      </c>
      <c r="C9" t="str">
        <f t="shared" si="1"/>
        <v>Barrera Dedos</v>
      </c>
      <c r="D9" s="34">
        <v>1</v>
      </c>
      <c r="E9" s="33">
        <v>6950</v>
      </c>
      <c r="F9" s="35">
        <v>0</v>
      </c>
      <c r="I9" t="s">
        <v>48</v>
      </c>
      <c r="J9" s="31">
        <v>46072</v>
      </c>
      <c r="K9" t="s">
        <v>49</v>
      </c>
      <c r="L9" t="s">
        <v>59</v>
      </c>
      <c r="M9">
        <v>1013649576</v>
      </c>
      <c r="N9">
        <v>3186197285</v>
      </c>
      <c r="O9" s="32" t="s">
        <v>60</v>
      </c>
    </row>
    <row r="10" spans="1:15" x14ac:dyDescent="0.25">
      <c r="A10" t="s">
        <v>9</v>
      </c>
      <c r="B10">
        <v>1</v>
      </c>
      <c r="C10" t="str">
        <f t="shared" si="1"/>
        <v>Condon Masculino</v>
      </c>
      <c r="D10" s="34">
        <v>480769</v>
      </c>
      <c r="E10" s="33">
        <v>450</v>
      </c>
      <c r="F10" s="35">
        <v>0</v>
      </c>
      <c r="I10" t="s">
        <v>48</v>
      </c>
      <c r="J10" s="31">
        <v>46072</v>
      </c>
      <c r="K10" t="s">
        <v>49</v>
      </c>
      <c r="L10" t="s">
        <v>59</v>
      </c>
      <c r="M10">
        <v>1013649576</v>
      </c>
      <c r="N10">
        <v>3186197285</v>
      </c>
      <c r="O10" s="32" t="s">
        <v>60</v>
      </c>
    </row>
    <row r="11" spans="1:15" x14ac:dyDescent="0.25">
      <c r="A11" t="s">
        <v>9</v>
      </c>
      <c r="B11">
        <v>3</v>
      </c>
      <c r="C11" t="str">
        <f t="shared" si="1"/>
        <v>Lubricante</v>
      </c>
      <c r="D11" s="34">
        <v>1</v>
      </c>
      <c r="E11" s="33">
        <v>2000</v>
      </c>
      <c r="F11" s="35">
        <v>0.19</v>
      </c>
      <c r="G11" s="36">
        <f>E11*F11</f>
        <v>380</v>
      </c>
      <c r="H11" s="34">
        <f t="shared" ref="H11:H12" si="2">(E11+G11)*D11</f>
        <v>2380</v>
      </c>
      <c r="I11" t="s">
        <v>48</v>
      </c>
      <c r="J11" s="31">
        <v>46072</v>
      </c>
      <c r="K11" t="s">
        <v>49</v>
      </c>
      <c r="L11" t="s">
        <v>59</v>
      </c>
      <c r="M11">
        <v>1013649576</v>
      </c>
      <c r="N11">
        <v>3186197285</v>
      </c>
      <c r="O11" s="32" t="s">
        <v>60</v>
      </c>
    </row>
    <row r="12" spans="1:15" x14ac:dyDescent="0.25">
      <c r="A12" t="s">
        <v>9</v>
      </c>
      <c r="B12">
        <v>2</v>
      </c>
      <c r="C12" t="str">
        <f t="shared" si="1"/>
        <v>Condon Femenino</v>
      </c>
      <c r="D12" s="34">
        <v>4790</v>
      </c>
      <c r="E12" s="33">
        <v>6500</v>
      </c>
      <c r="F12" s="35">
        <v>0</v>
      </c>
      <c r="G12" s="36">
        <f>E12*F12</f>
        <v>0</v>
      </c>
      <c r="H12" s="34">
        <f t="shared" si="2"/>
        <v>31135000</v>
      </c>
      <c r="I12" t="s">
        <v>48</v>
      </c>
      <c r="J12" s="31">
        <v>46072</v>
      </c>
      <c r="K12" t="s">
        <v>49</v>
      </c>
      <c r="L12" t="s">
        <v>59</v>
      </c>
      <c r="M12">
        <v>1013649576</v>
      </c>
      <c r="N12">
        <v>3186197285</v>
      </c>
      <c r="O12" s="32" t="s">
        <v>60</v>
      </c>
    </row>
    <row r="13" spans="1:15" x14ac:dyDescent="0.25">
      <c r="A13" t="s">
        <v>61</v>
      </c>
      <c r="B13">
        <v>1</v>
      </c>
      <c r="C13" t="str">
        <f t="shared" si="1"/>
        <v>Condon Masculino</v>
      </c>
      <c r="D13" s="34">
        <v>480769</v>
      </c>
      <c r="E13" s="33">
        <v>790</v>
      </c>
      <c r="F13" s="35">
        <v>0</v>
      </c>
      <c r="G13" s="36">
        <f t="shared" ref="G13:G18" si="3">E13*F13</f>
        <v>0</v>
      </c>
      <c r="H13" s="34">
        <f t="shared" ref="H13:H18" si="4">(E13+G13)*D13</f>
        <v>379807510</v>
      </c>
      <c r="I13" t="s">
        <v>48</v>
      </c>
      <c r="J13" s="31">
        <v>46073</v>
      </c>
      <c r="K13" t="s">
        <v>49</v>
      </c>
      <c r="L13" t="s">
        <v>62</v>
      </c>
      <c r="M13">
        <v>34565037</v>
      </c>
      <c r="N13">
        <v>3138970843</v>
      </c>
      <c r="O13" s="32" t="s">
        <v>63</v>
      </c>
    </row>
    <row r="14" spans="1:15" x14ac:dyDescent="0.25">
      <c r="A14" t="s">
        <v>61</v>
      </c>
      <c r="B14">
        <v>2</v>
      </c>
      <c r="C14" t="str">
        <f t="shared" si="1"/>
        <v>Condon Femenino</v>
      </c>
      <c r="D14" s="34">
        <v>4790</v>
      </c>
      <c r="E14" s="33">
        <v>6197</v>
      </c>
      <c r="F14" s="35">
        <v>0</v>
      </c>
      <c r="G14" s="36">
        <f t="shared" si="3"/>
        <v>0</v>
      </c>
      <c r="H14" s="34">
        <f t="shared" si="4"/>
        <v>29683630</v>
      </c>
      <c r="I14" t="s">
        <v>48</v>
      </c>
      <c r="J14" s="31">
        <v>46073</v>
      </c>
      <c r="K14" t="s">
        <v>49</v>
      </c>
      <c r="L14" t="s">
        <v>62</v>
      </c>
      <c r="M14">
        <v>34565037</v>
      </c>
      <c r="N14">
        <v>3138970843</v>
      </c>
      <c r="O14" s="32" t="s">
        <v>63</v>
      </c>
    </row>
    <row r="15" spans="1:15" x14ac:dyDescent="0.25">
      <c r="A15" t="s">
        <v>27</v>
      </c>
      <c r="B15">
        <v>2</v>
      </c>
      <c r="C15" t="str">
        <f t="shared" si="1"/>
        <v>Condon Femenino</v>
      </c>
      <c r="D15" s="34">
        <v>4790</v>
      </c>
      <c r="E15" s="33">
        <v>6885</v>
      </c>
      <c r="F15" s="35">
        <v>0</v>
      </c>
      <c r="G15" s="33">
        <f t="shared" si="3"/>
        <v>0</v>
      </c>
      <c r="H15" s="34">
        <f t="shared" si="4"/>
        <v>32979150</v>
      </c>
      <c r="I15" t="s">
        <v>48</v>
      </c>
      <c r="J15" s="31">
        <v>46072</v>
      </c>
      <c r="K15" t="s">
        <v>49</v>
      </c>
      <c r="L15" t="s">
        <v>64</v>
      </c>
      <c r="M15">
        <v>1128270913</v>
      </c>
      <c r="N15">
        <v>3008158685</v>
      </c>
      <c r="O15" s="32" t="s">
        <v>65</v>
      </c>
    </row>
    <row r="16" spans="1:15" x14ac:dyDescent="0.25">
      <c r="A16" t="s">
        <v>27</v>
      </c>
      <c r="B16">
        <v>3</v>
      </c>
      <c r="C16" t="str">
        <f t="shared" si="1"/>
        <v>Lubricante</v>
      </c>
      <c r="D16" s="34">
        <v>1</v>
      </c>
      <c r="E16" s="33">
        <v>1446</v>
      </c>
      <c r="F16" s="35">
        <v>0.19</v>
      </c>
      <c r="G16" s="33">
        <f t="shared" si="3"/>
        <v>274.74</v>
      </c>
      <c r="H16" s="34">
        <f t="shared" si="4"/>
        <v>1720.74</v>
      </c>
      <c r="I16" t="s">
        <v>48</v>
      </c>
      <c r="J16" s="31">
        <v>46072</v>
      </c>
      <c r="K16" t="s">
        <v>49</v>
      </c>
      <c r="L16" t="s">
        <v>64</v>
      </c>
      <c r="M16">
        <v>1128270913</v>
      </c>
      <c r="N16">
        <v>3008158685</v>
      </c>
      <c r="O16" s="32" t="s">
        <v>65</v>
      </c>
    </row>
    <row r="17" spans="1:15" x14ac:dyDescent="0.25">
      <c r="A17" t="s">
        <v>66</v>
      </c>
      <c r="B17">
        <v>1</v>
      </c>
      <c r="C17" t="str">
        <f t="shared" si="1"/>
        <v>Condon Masculino</v>
      </c>
      <c r="D17" s="34">
        <v>480769</v>
      </c>
      <c r="E17" s="33">
        <v>450</v>
      </c>
      <c r="F17" s="35">
        <v>0</v>
      </c>
      <c r="G17" s="33">
        <f t="shared" si="3"/>
        <v>0</v>
      </c>
      <c r="H17" s="34">
        <f t="shared" si="4"/>
        <v>216346050</v>
      </c>
      <c r="I17" t="s">
        <v>48</v>
      </c>
      <c r="J17" s="31">
        <v>46072</v>
      </c>
      <c r="K17" t="s">
        <v>49</v>
      </c>
      <c r="L17" t="s">
        <v>67</v>
      </c>
      <c r="M17">
        <v>80110000</v>
      </c>
      <c r="N17">
        <v>3154111933</v>
      </c>
      <c r="O17" s="32" t="s">
        <v>68</v>
      </c>
    </row>
    <row r="18" spans="1:15" x14ac:dyDescent="0.25">
      <c r="A18" t="s">
        <v>66</v>
      </c>
      <c r="B18">
        <v>2</v>
      </c>
      <c r="C18" t="str">
        <f t="shared" si="1"/>
        <v>Condon Femenino</v>
      </c>
      <c r="D18" s="34">
        <v>4790</v>
      </c>
      <c r="E18" s="33">
        <v>6200</v>
      </c>
      <c r="F18" s="35">
        <v>0</v>
      </c>
      <c r="G18" s="33">
        <f t="shared" si="3"/>
        <v>0</v>
      </c>
      <c r="H18" s="34">
        <f t="shared" si="4"/>
        <v>29698000</v>
      </c>
      <c r="I18" t="s">
        <v>48</v>
      </c>
      <c r="J18" s="31">
        <v>46072</v>
      </c>
      <c r="K18" t="s">
        <v>49</v>
      </c>
      <c r="L18" t="s">
        <v>67</v>
      </c>
      <c r="M18">
        <v>80110000</v>
      </c>
      <c r="N18">
        <v>3154111933</v>
      </c>
      <c r="O18" s="32" t="s">
        <v>68</v>
      </c>
    </row>
    <row r="19" spans="1:15" x14ac:dyDescent="0.25">
      <c r="A19" t="s">
        <v>66</v>
      </c>
      <c r="B19">
        <v>3</v>
      </c>
      <c r="C19" t="str">
        <f t="shared" si="1"/>
        <v>Lubricante</v>
      </c>
      <c r="D19" s="34">
        <v>1</v>
      </c>
      <c r="E19" s="33">
        <v>1850</v>
      </c>
      <c r="F19" s="35">
        <v>0.19</v>
      </c>
      <c r="G19" s="33">
        <f t="shared" ref="G19:G22" si="5">E19*F19</f>
        <v>351.5</v>
      </c>
      <c r="H19" s="34">
        <f t="shared" ref="H19:H22" si="6">(E19+G19)*D19</f>
        <v>2201.5</v>
      </c>
      <c r="I19" t="s">
        <v>48</v>
      </c>
      <c r="J19" s="31">
        <v>46072</v>
      </c>
      <c r="K19" t="s">
        <v>49</v>
      </c>
      <c r="L19" t="s">
        <v>67</v>
      </c>
      <c r="M19">
        <v>80110000</v>
      </c>
      <c r="N19">
        <v>3154111933</v>
      </c>
      <c r="O19" s="32" t="s">
        <v>68</v>
      </c>
    </row>
    <row r="20" spans="1:15" x14ac:dyDescent="0.25">
      <c r="A20" t="s">
        <v>66</v>
      </c>
      <c r="B20">
        <v>4</v>
      </c>
      <c r="C20" t="str">
        <f t="shared" si="1"/>
        <v>Barrera Bucal</v>
      </c>
      <c r="D20" s="34">
        <v>1</v>
      </c>
      <c r="E20" s="33">
        <v>7500</v>
      </c>
      <c r="F20" s="35">
        <v>0</v>
      </c>
      <c r="G20" s="33">
        <f t="shared" si="5"/>
        <v>0</v>
      </c>
      <c r="H20" s="34">
        <f t="shared" si="6"/>
        <v>7500</v>
      </c>
      <c r="I20" t="s">
        <v>48</v>
      </c>
      <c r="J20" s="31">
        <v>46072</v>
      </c>
      <c r="K20" t="s">
        <v>49</v>
      </c>
      <c r="L20" t="s">
        <v>67</v>
      </c>
      <c r="M20">
        <v>80110000</v>
      </c>
      <c r="N20">
        <v>3154111933</v>
      </c>
      <c r="O20" s="32" t="s">
        <v>68</v>
      </c>
    </row>
    <row r="21" spans="1:15" x14ac:dyDescent="0.25">
      <c r="A21" t="s">
        <v>66</v>
      </c>
      <c r="B21">
        <v>5</v>
      </c>
      <c r="C21" t="str">
        <f t="shared" si="1"/>
        <v>Barrera Dedos</v>
      </c>
      <c r="D21" s="34">
        <v>1</v>
      </c>
      <c r="E21" s="33">
        <v>7000</v>
      </c>
      <c r="F21" s="35">
        <v>0</v>
      </c>
      <c r="G21" s="33">
        <f t="shared" si="5"/>
        <v>0</v>
      </c>
      <c r="H21" s="34">
        <f t="shared" si="6"/>
        <v>7000</v>
      </c>
      <c r="I21" t="s">
        <v>48</v>
      </c>
      <c r="J21" s="31">
        <v>46072</v>
      </c>
      <c r="K21" t="s">
        <v>49</v>
      </c>
      <c r="L21" t="s">
        <v>67</v>
      </c>
      <c r="M21">
        <v>80110000</v>
      </c>
      <c r="N21">
        <v>3154111933</v>
      </c>
      <c r="O21" s="32" t="s">
        <v>68</v>
      </c>
    </row>
    <row r="22" spans="1:15" x14ac:dyDescent="0.25">
      <c r="A22" t="s">
        <v>69</v>
      </c>
      <c r="B22">
        <v>1</v>
      </c>
      <c r="C22" t="str">
        <f t="shared" si="1"/>
        <v>Condon Masculino</v>
      </c>
      <c r="D22" s="34">
        <v>480769</v>
      </c>
      <c r="E22" s="33">
        <v>420</v>
      </c>
      <c r="F22" s="35">
        <v>0</v>
      </c>
      <c r="G22" s="33">
        <f t="shared" si="5"/>
        <v>0</v>
      </c>
      <c r="H22" s="34">
        <f t="shared" si="6"/>
        <v>201922980</v>
      </c>
      <c r="I22" t="s">
        <v>48</v>
      </c>
      <c r="J22" s="31">
        <v>46066</v>
      </c>
      <c r="K22" t="s">
        <v>70</v>
      </c>
      <c r="L22" t="s">
        <v>71</v>
      </c>
      <c r="M22">
        <v>79103462</v>
      </c>
      <c r="N22">
        <v>3132461590</v>
      </c>
      <c r="O22" s="32" t="s">
        <v>72</v>
      </c>
    </row>
  </sheetData>
  <hyperlinks>
    <hyperlink ref="O2" r:id="rId1" xr:uid="{E3791CBE-62A6-4B76-9F0C-F21511422A86}"/>
    <hyperlink ref="O3" r:id="rId2" xr:uid="{DD55A68B-CB4D-49E5-8AF7-7CA1A9D2FC98}"/>
    <hyperlink ref="O4" r:id="rId3" xr:uid="{5B945EC7-D9C0-49F6-A02C-DDD4827B6A85}"/>
    <hyperlink ref="O5" r:id="rId4" xr:uid="{D6BBD93D-6A91-4497-A263-BD332DEB1876}"/>
    <hyperlink ref="O6" r:id="rId5" xr:uid="{5C9355C1-9A50-436A-A43A-ACB8FB9D1F33}"/>
    <hyperlink ref="O7" r:id="rId6" xr:uid="{90BA8B03-FD06-4D4D-81D6-28D9B099A2C6}"/>
    <hyperlink ref="O8" r:id="rId7" xr:uid="{0809C463-534A-46E9-8B70-C04EA34D9E99}"/>
    <hyperlink ref="O9" r:id="rId8" xr:uid="{A9BC8412-49B1-4F33-AE59-06809912A4E7}"/>
    <hyperlink ref="O10" r:id="rId9" xr:uid="{773A18AF-B2BB-46AE-BCE2-DE7B203D7BBB}"/>
    <hyperlink ref="O11" r:id="rId10" xr:uid="{E40CD7D2-D3EA-4D8F-B6A8-BE89759BBDBA}"/>
    <hyperlink ref="O12" r:id="rId11" xr:uid="{BCEE6212-E231-413B-81B8-551B1B3D0403}"/>
    <hyperlink ref="O13" r:id="rId12" xr:uid="{DF6326FE-CD99-44D4-BD0E-ABBB4B70A70B}"/>
    <hyperlink ref="O14" r:id="rId13" xr:uid="{B764CA2F-3372-4061-B806-7A103AD95918}"/>
    <hyperlink ref="O15" r:id="rId14" xr:uid="{AC5BDC4A-7D96-4D2B-9E79-989EC0B0F952}"/>
    <hyperlink ref="O16" r:id="rId15" xr:uid="{3189FC17-6270-4A7D-9F52-0662702FDB93}"/>
    <hyperlink ref="O17" r:id="rId16" xr:uid="{0666E25F-A75F-46E5-9107-703059E44C9D}"/>
    <hyperlink ref="O18" r:id="rId17" xr:uid="{3CA53B4C-F9E1-4258-B45F-0C358661FD10}"/>
    <hyperlink ref="O19" r:id="rId18" xr:uid="{BE549025-195B-4490-9DA1-6FE3C1E99E58}"/>
    <hyperlink ref="O20" r:id="rId19" xr:uid="{E1B4E4B7-77A8-4162-A9EB-F33B12AF0DE3}"/>
    <hyperlink ref="O21" r:id="rId20" xr:uid="{5D42BCB9-82FE-4F03-A2C4-6C716404AA4A}"/>
    <hyperlink ref="O22" r:id="rId21" xr:uid="{F10E3828-2A65-4BA3-A100-CC02DAC14BF1}"/>
  </hyperlinks>
  <pageMargins left="0.7" right="0.7" top="0.75" bottom="0.75" header="0.3" footer="0.3"/>
  <tableParts count="1">
    <tablePart r:id="rId2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658C1-DACE-47B9-BE06-BE563237F054}">
  <ds:schemaRefs>
    <ds:schemaRef ds:uri="24f1fbff-facd-4dff-ad26-d6512eda2950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1bc6087-baa3-427d-a9c0-02e9f166c831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D572CD-9B4E-4250-A9BC-1D4936DBA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144988-B235-4312-BD6A-8E22CBF7D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1fbff-facd-4dff-ad26-d6512eda2950"/>
    <ds:schemaRef ds:uri="c1bc6087-baa3-427d-a9c0-02e9f166c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 CONDON MASCULINO </vt:lpstr>
      <vt:lpstr>LOTE 2- CONDON FEMENINO</vt:lpstr>
      <vt:lpstr>LOTE 3- GEL LUBRICANTE </vt:lpstr>
      <vt:lpstr>Revision DJ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Mayerli Alexandra, Porras Sanchez</dc:creator>
  <cp:keywords/>
  <dc:description/>
  <cp:lastModifiedBy>Laura Viviana, Ortegon Penagos</cp:lastModifiedBy>
  <cp:revision/>
  <dcterms:created xsi:type="dcterms:W3CDTF">2023-01-17T15:37:11Z</dcterms:created>
  <dcterms:modified xsi:type="dcterms:W3CDTF">2026-05-07T14:46:17Z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